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filterPrivacy="1" codeName="ЭтаКнига" defaultThemeVersion="124226"/>
  <xr:revisionPtr revIDLastSave="0" documentId="8_{82615EA5-3D26-40BF-9FB6-00EEDCF0763F}" xr6:coauthVersionLast="46" xr6:coauthVersionMax="46" xr10:uidLastSave="{00000000-0000-0000-0000-000000000000}"/>
  <bookViews>
    <workbookView xWindow="-120" yWindow="-120" windowWidth="29040" windowHeight="15840" tabRatio="597" xr2:uid="{00000000-000D-0000-FFFF-FFFF00000000}"/>
  </bookViews>
  <sheets>
    <sheet name="весна, лето, осень-2021" sheetId="7" r:id="rId1"/>
  </sheets>
  <calcPr calcId="181029"/>
</workbook>
</file>

<file path=xl/calcChain.xml><?xml version="1.0" encoding="utf-8"?>
<calcChain xmlns="http://schemas.openxmlformats.org/spreadsheetml/2006/main">
  <c r="A37" i="7" l="1"/>
  <c r="D10" i="7" l="1"/>
  <c r="D18" i="7" l="1"/>
  <c r="C46" i="7" l="1"/>
  <c r="C37" i="7"/>
  <c r="C32" i="7"/>
  <c r="C26" i="7"/>
  <c r="B37" i="7" l="1"/>
  <c r="D37" i="7" s="1"/>
  <c r="D38" i="7" s="1"/>
  <c r="D14" i="7" l="1"/>
  <c r="D21" i="7" s="1"/>
  <c r="B26" i="7" l="1"/>
  <c r="A32" i="7"/>
  <c r="A46" i="7" s="1"/>
  <c r="D26" i="7" l="1"/>
  <c r="D27" i="7" s="1"/>
  <c r="D42" i="7"/>
  <c r="B46" i="7" s="1"/>
  <c r="B32" i="7" l="1"/>
  <c r="D46" i="7" l="1"/>
  <c r="D47" i="7" s="1"/>
  <c r="D32" i="7" l="1"/>
  <c r="D33" i="7" s="1"/>
  <c r="D50" i="7" s="1"/>
</calcChain>
</file>

<file path=xl/sharedStrings.xml><?xml version="1.0" encoding="utf-8"?>
<sst xmlns="http://schemas.openxmlformats.org/spreadsheetml/2006/main" count="51" uniqueCount="32">
  <si>
    <t>ИТОГО:</t>
  </si>
  <si>
    <t>Общая стоимость затрат, руб.</t>
  </si>
  <si>
    <t xml:space="preserve"> </t>
  </si>
  <si>
    <t>руб</t>
  </si>
  <si>
    <t xml:space="preserve">                                                          ОБЩАЯ СМЕТА РАСХОДОВ </t>
  </si>
  <si>
    <t>Всего  смета расходов составляет:</t>
  </si>
  <si>
    <t>Итого площадь убираемых участков</t>
  </si>
  <si>
    <t>период</t>
  </si>
  <si>
    <t>Период</t>
  </si>
  <si>
    <t>м²</t>
  </si>
  <si>
    <t xml:space="preserve">Стоимость уборки 1 м² убираемой площади за 1 раз </t>
  </si>
  <si>
    <r>
      <t>Убираемая площадь, м</t>
    </r>
    <r>
      <rPr>
        <b/>
        <sz val="10"/>
        <color indexed="8"/>
        <rFont val="Times New Roman"/>
        <family val="1"/>
        <charset val="204"/>
      </rPr>
      <t>²</t>
    </r>
  </si>
  <si>
    <r>
      <t>Стоимость уборки 1м</t>
    </r>
    <r>
      <rPr>
        <b/>
        <sz val="10"/>
        <color indexed="8"/>
        <rFont val="Times New Roman"/>
        <family val="1"/>
        <charset val="204"/>
      </rPr>
      <t>²</t>
    </r>
    <r>
      <rPr>
        <b/>
        <i/>
        <sz val="10"/>
        <color indexed="8"/>
        <rFont val="Times New Roman"/>
        <family val="1"/>
        <charset val="204"/>
      </rPr>
      <t xml:space="preserve">, руб. </t>
    </r>
  </si>
  <si>
    <r>
      <t>Убираемая площадь,м</t>
    </r>
    <r>
      <rPr>
        <b/>
        <sz val="10"/>
        <color indexed="8"/>
        <rFont val="Times New Roman"/>
        <family val="1"/>
        <charset val="204"/>
      </rPr>
      <t>²</t>
    </r>
  </si>
  <si>
    <r>
      <t>Стоимость уборки 1м</t>
    </r>
    <r>
      <rPr>
        <b/>
        <sz val="10"/>
        <color indexed="8"/>
        <rFont val="Times New Roman"/>
        <family val="1"/>
        <charset val="204"/>
      </rPr>
      <t>²</t>
    </r>
  </si>
  <si>
    <t xml:space="preserve">Дополнительная ручная  уборка  в праздничные дни                               </t>
  </si>
  <si>
    <t>Площадь, убираемая в праздничные  дни</t>
  </si>
  <si>
    <t xml:space="preserve">Коэффициент работы в праздничные  дни </t>
  </si>
  <si>
    <t>Приложение №</t>
  </si>
  <si>
    <t>Площадь остановок общественного транспорта, убираемых в ручную периодичностью 32 раза</t>
  </si>
  <si>
    <t>убираемая площадь: 150 раз за период (центр)</t>
  </si>
  <si>
    <t>01.04.2025г-05.11.2025 г</t>
  </si>
  <si>
    <t>к Контракту №</t>
  </si>
  <si>
    <t>СОГЛАСОВАНО:</t>
  </si>
  <si>
    <t>УТВЕРЖДАЮ:</t>
  </si>
  <si>
    <t>"____" ________________ 2025 года</t>
  </si>
  <si>
    <t>Площадь прибордюрной части дорог, убираемых в ручную периодичностью 32 раза</t>
  </si>
  <si>
    <t>убираемая площадь: 32 раза за период (юг, запад, север)</t>
  </si>
  <si>
    <r>
      <t xml:space="preserve"> (пл.им.Ленина, Привокзальный сквер, Набережная Петрова, сквер Победы, Сквер Комсомольской славы):  </t>
    </r>
    <r>
      <rPr>
        <b/>
        <sz val="10"/>
        <color indexed="8"/>
        <rFont val="Times New Roman"/>
        <family val="1"/>
        <charset val="204"/>
      </rPr>
      <t>4 раза за период</t>
    </r>
  </si>
  <si>
    <t>убираемая площадь: 4 раза за период</t>
  </si>
  <si>
    <t>Площадь тротуаров, остановок общественного транспорта, прибордюрой части дорог убираемых в ручную периодичностью 150 раз</t>
  </si>
  <si>
    <t>на выполнение работ по содержанию улично-дорожной сети Рубцовска Алтайского края в весенне-летний, осенний периоды 2025 года (ручная уборка тротуаров, остановок общественного транспорта, прибордюрной части дорог)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</si>
</sst>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49" fontId="1" fillId="0" borderId="0" xfId="0" applyNumberFormat="1" applyFont="1" applyAlignment="1">
      <alignment horizontal="left" vertical="top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vertical="top"/>
    </xf>
    <xf numFmtId="2" fontId="3" fillId="0" borderId="1" xfId="0" applyNumberFormat="1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 vertical="top"/>
    </xf>
    <xf numFmtId="2" fontId="3" fillId="0" borderId="1" xfId="0" applyNumberFormat="1" applyFont="1" applyBorder="1"/>
    <xf numFmtId="0" fontId="2" fillId="0" borderId="0" xfId="0" applyFont="1" applyAlignment="1">
      <alignment horizontal="left" vertical="top" wrapText="1"/>
    </xf>
    <xf numFmtId="4" fontId="3" fillId="0" borderId="0" xfId="0" applyNumberFormat="1" applyFont="1"/>
    <xf numFmtId="0" fontId="2" fillId="0" borderId="0" xfId="0" applyFont="1" applyAlignment="1">
      <alignment horizontal="left" wrapText="1"/>
    </xf>
    <xf numFmtId="4" fontId="3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2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2" fontId="3" fillId="0" borderId="0" xfId="0" applyNumberFormat="1" applyFont="1"/>
    <xf numFmtId="4" fontId="3" fillId="0" borderId="0" xfId="0" applyNumberFormat="1" applyFont="1" applyAlignment="1">
      <alignment horizontal="right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top"/>
    </xf>
    <xf numFmtId="2" fontId="2" fillId="0" borderId="1" xfId="0" applyNumberFormat="1" applyFont="1" applyBorder="1"/>
    <xf numFmtId="2" fontId="2" fillId="0" borderId="0" xfId="0" applyNumberFormat="1" applyFont="1"/>
    <xf numFmtId="2" fontId="2" fillId="0" borderId="0" xfId="0" applyNumberFormat="1" applyFont="1" applyAlignment="1">
      <alignment horizontal="center"/>
    </xf>
    <xf numFmtId="4" fontId="2" fillId="0" borderId="0" xfId="0" applyNumberFormat="1" applyFont="1" applyAlignment="1">
      <alignment horizontal="center" wrapText="1"/>
    </xf>
    <xf numFmtId="0" fontId="3" fillId="0" borderId="5" xfId="0" applyFont="1" applyBorder="1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3" fillId="0" borderId="0" xfId="0" applyFont="1" applyAlignment="1">
      <alignment vertical="top"/>
    </xf>
    <xf numFmtId="2" fontId="2" fillId="0" borderId="0" xfId="0" applyNumberFormat="1" applyFont="1" applyAlignment="1">
      <alignment horizontal="center" vertical="top"/>
    </xf>
    <xf numFmtId="4" fontId="2" fillId="0" borderId="0" xfId="0" applyNumberFormat="1" applyFont="1"/>
    <xf numFmtId="0" fontId="4" fillId="0" borderId="0" xfId="0" applyFont="1" applyAlignment="1">
      <alignment horizontal="center" vertical="center"/>
    </xf>
    <xf numFmtId="49" fontId="6" fillId="0" borderId="0" xfId="0" applyNumberFormat="1" applyFont="1" applyAlignment="1">
      <alignment vertical="top"/>
    </xf>
    <xf numFmtId="49" fontId="7" fillId="0" borderId="2" xfId="0" applyNumberFormat="1" applyFont="1" applyBorder="1" applyAlignment="1">
      <alignment wrapText="1"/>
    </xf>
    <xf numFmtId="49" fontId="7" fillId="0" borderId="0" xfId="0" applyNumberFormat="1" applyFont="1" applyAlignment="1">
      <alignment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7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3"/>
  <dimension ref="A1:H57"/>
  <sheetViews>
    <sheetView tabSelected="1" zoomScale="130" zoomScaleNormal="130" workbookViewId="0">
      <selection activeCell="A5" sqref="A5"/>
    </sheetView>
  </sheetViews>
  <sheetFormatPr defaultColWidth="9.140625" defaultRowHeight="12.75" x14ac:dyDescent="0.2"/>
  <cols>
    <col min="1" max="1" width="29.85546875" style="2" customWidth="1"/>
    <col min="2" max="2" width="15.140625" style="2" customWidth="1"/>
    <col min="3" max="3" width="18.85546875" style="2" customWidth="1"/>
    <col min="4" max="4" width="17.7109375" style="2" customWidth="1"/>
    <col min="5" max="5" width="9.5703125" style="2" customWidth="1"/>
    <col min="6" max="6" width="2.5703125" style="2" customWidth="1"/>
    <col min="7" max="7" width="13.140625" style="2" customWidth="1"/>
    <col min="8" max="8" width="11.28515625" style="2" customWidth="1"/>
    <col min="9" max="9" width="11.42578125" style="2" customWidth="1"/>
    <col min="10" max="10" width="11.28515625" style="2" bestFit="1" customWidth="1"/>
    <col min="11" max="16384" width="9.140625" style="2"/>
  </cols>
  <sheetData>
    <row r="1" spans="1:8" x14ac:dyDescent="0.2">
      <c r="E1" s="28" t="s">
        <v>18</v>
      </c>
      <c r="F1" s="1"/>
    </row>
    <row r="2" spans="1:8" x14ac:dyDescent="0.2">
      <c r="A2" s="44"/>
      <c r="B2" s="29"/>
      <c r="C2" s="1"/>
      <c r="D2" s="44"/>
      <c r="E2" s="29" t="s">
        <v>22</v>
      </c>
      <c r="F2" s="1"/>
    </row>
    <row r="3" spans="1:8" x14ac:dyDescent="0.2">
      <c r="A3" s="52" t="s">
        <v>23</v>
      </c>
      <c r="B3" s="52"/>
      <c r="C3" s="52"/>
      <c r="D3" s="52"/>
      <c r="E3" s="57" t="s">
        <v>24</v>
      </c>
      <c r="F3" s="1"/>
    </row>
    <row r="4" spans="1:8" x14ac:dyDescent="0.2">
      <c r="A4" s="53"/>
      <c r="B4" s="54"/>
      <c r="C4" s="54"/>
      <c r="D4" s="53"/>
      <c r="E4" s="53"/>
      <c r="F4" s="1"/>
    </row>
    <row r="5" spans="1:8" x14ac:dyDescent="0.2">
      <c r="A5" s="54" t="s">
        <v>25</v>
      </c>
      <c r="B5" s="54"/>
      <c r="C5" s="54"/>
      <c r="D5" s="63" t="s">
        <v>25</v>
      </c>
      <c r="E5" s="63"/>
      <c r="F5" s="1"/>
    </row>
    <row r="6" spans="1:8" x14ac:dyDescent="0.2">
      <c r="A6" s="44"/>
      <c r="B6" s="1"/>
      <c r="C6" s="1"/>
      <c r="D6" s="44"/>
      <c r="E6" s="29"/>
      <c r="F6" s="1"/>
    </row>
    <row r="7" spans="1:8" ht="14.25" customHeight="1" x14ac:dyDescent="0.2">
      <c r="A7" s="3" t="s">
        <v>4</v>
      </c>
      <c r="B7" s="3"/>
      <c r="C7" s="3"/>
      <c r="D7" s="3"/>
      <c r="E7" s="3"/>
      <c r="F7" s="3"/>
      <c r="G7" s="3"/>
    </row>
    <row r="8" spans="1:8" ht="13.5" x14ac:dyDescent="0.25">
      <c r="B8" s="3"/>
      <c r="C8" s="2" t="s">
        <v>2</v>
      </c>
      <c r="E8" s="4"/>
      <c r="F8" s="4"/>
      <c r="G8" s="4"/>
    </row>
    <row r="9" spans="1:8" ht="44.45" customHeight="1" x14ac:dyDescent="0.25">
      <c r="A9" s="70" t="s">
        <v>31</v>
      </c>
      <c r="B9" s="70"/>
      <c r="C9" s="70"/>
      <c r="D9" s="70"/>
      <c r="E9" s="70"/>
      <c r="F9" s="47"/>
      <c r="G9" s="4"/>
      <c r="H9" s="55"/>
    </row>
    <row r="10" spans="1:8" ht="10.5" customHeight="1" x14ac:dyDescent="0.25">
      <c r="A10" s="59" t="s">
        <v>30</v>
      </c>
      <c r="B10" s="59"/>
      <c r="C10" s="59"/>
      <c r="D10" s="58">
        <f>53+4951+25+1457+4132+1580+53+50+10739+1835+11621+3559+1520.7+630-120+4191</f>
        <v>46276.7</v>
      </c>
      <c r="E10" s="17"/>
      <c r="F10" s="47"/>
      <c r="G10" s="4"/>
      <c r="H10" s="55"/>
    </row>
    <row r="11" spans="1:8" ht="8.25" customHeight="1" x14ac:dyDescent="0.25">
      <c r="A11" s="59"/>
      <c r="B11" s="59"/>
      <c r="C11" s="59"/>
      <c r="D11" s="58"/>
      <c r="E11" s="51" t="s">
        <v>9</v>
      </c>
      <c r="F11" s="47"/>
      <c r="G11" s="4"/>
      <c r="H11" s="55"/>
    </row>
    <row r="12" spans="1:8" ht="11.25" customHeight="1" x14ac:dyDescent="0.25">
      <c r="A12" s="59"/>
      <c r="B12" s="59"/>
      <c r="C12" s="59"/>
      <c r="D12" s="58"/>
      <c r="E12" s="17"/>
      <c r="F12" s="47"/>
      <c r="G12" s="4"/>
    </row>
    <row r="13" spans="1:8" ht="6.75" customHeight="1" x14ac:dyDescent="0.25">
      <c r="A13" s="43"/>
      <c r="B13" s="43"/>
      <c r="C13" s="43"/>
      <c r="D13" s="30"/>
      <c r="E13" s="24"/>
      <c r="F13" s="24"/>
      <c r="G13" s="24"/>
    </row>
    <row r="14" spans="1:8" ht="8.25" customHeight="1" x14ac:dyDescent="0.25">
      <c r="A14" s="59" t="s">
        <v>19</v>
      </c>
      <c r="B14" s="59"/>
      <c r="C14" s="59"/>
      <c r="D14" s="58">
        <f>1290+960+1560+120</f>
        <v>3930</v>
      </c>
      <c r="E14" s="24"/>
      <c r="F14" s="24"/>
      <c r="G14" s="24"/>
    </row>
    <row r="15" spans="1:8" ht="11.25" customHeight="1" x14ac:dyDescent="0.25">
      <c r="A15" s="59"/>
      <c r="B15" s="59"/>
      <c r="C15" s="59"/>
      <c r="D15" s="58"/>
      <c r="E15" s="24" t="s">
        <v>9</v>
      </c>
      <c r="F15" s="24"/>
      <c r="G15" s="24"/>
    </row>
    <row r="16" spans="1:8" ht="9" customHeight="1" x14ac:dyDescent="0.25">
      <c r="A16" s="59"/>
      <c r="B16" s="59"/>
      <c r="C16" s="59"/>
      <c r="D16" s="58"/>
      <c r="E16" s="24"/>
    </row>
    <row r="17" spans="1:7" ht="9" customHeight="1" x14ac:dyDescent="0.25">
      <c r="A17" s="43"/>
      <c r="B17" s="43"/>
      <c r="C17" s="43"/>
      <c r="D17" s="30"/>
      <c r="E17" s="24"/>
    </row>
    <row r="18" spans="1:7" ht="9" customHeight="1" x14ac:dyDescent="0.25">
      <c r="A18" s="59" t="s">
        <v>26</v>
      </c>
      <c r="B18" s="59"/>
      <c r="C18" s="59"/>
      <c r="D18" s="58">
        <f>1180+1364+285</f>
        <v>2829</v>
      </c>
      <c r="E18" s="24"/>
    </row>
    <row r="19" spans="1:7" ht="9" customHeight="1" x14ac:dyDescent="0.25">
      <c r="A19" s="59"/>
      <c r="B19" s="59"/>
      <c r="C19" s="59"/>
      <c r="D19" s="58"/>
      <c r="E19" s="24" t="s">
        <v>9</v>
      </c>
    </row>
    <row r="20" spans="1:7" ht="9" customHeight="1" x14ac:dyDescent="0.25">
      <c r="A20" s="59"/>
      <c r="B20" s="59"/>
      <c r="C20" s="59"/>
      <c r="D20" s="58"/>
      <c r="E20" s="24"/>
    </row>
    <row r="21" spans="1:7" ht="18.75" customHeight="1" x14ac:dyDescent="0.25">
      <c r="A21" s="72" t="s">
        <v>6</v>
      </c>
      <c r="B21" s="72"/>
      <c r="C21" s="24"/>
      <c r="D21" s="39">
        <f>SUM(D10:D20)</f>
        <v>53035.7</v>
      </c>
      <c r="E21" s="2" t="s">
        <v>9</v>
      </c>
      <c r="F21" s="38"/>
      <c r="G21" s="38"/>
    </row>
    <row r="22" spans="1:7" ht="13.5" x14ac:dyDescent="0.2">
      <c r="A22" s="73" t="s">
        <v>10</v>
      </c>
      <c r="B22" s="73"/>
      <c r="C22" s="73"/>
      <c r="D22" s="34">
        <v>0.59</v>
      </c>
      <c r="E22" s="2" t="s">
        <v>3</v>
      </c>
      <c r="F22" s="17"/>
      <c r="G22" s="17"/>
    </row>
    <row r="23" spans="1:7" ht="9" customHeight="1" thickBot="1" x14ac:dyDescent="0.25">
      <c r="A23" s="14"/>
      <c r="B23" s="14"/>
      <c r="C23" s="14"/>
      <c r="D23" s="14"/>
      <c r="E23" s="30"/>
      <c r="F23" s="31"/>
      <c r="G23" s="31"/>
    </row>
    <row r="24" spans="1:7" ht="12.75" customHeight="1" thickBot="1" x14ac:dyDescent="0.25">
      <c r="A24" s="23"/>
      <c r="B24" s="60" t="s">
        <v>20</v>
      </c>
      <c r="C24" s="61"/>
      <c r="D24" s="62"/>
      <c r="E24" s="30"/>
      <c r="F24" s="31"/>
      <c r="G24" s="31"/>
    </row>
    <row r="25" spans="1:7" ht="27" customHeight="1" x14ac:dyDescent="0.2">
      <c r="A25" s="22" t="s">
        <v>8</v>
      </c>
      <c r="B25" s="5" t="s">
        <v>11</v>
      </c>
      <c r="C25" s="5" t="s">
        <v>12</v>
      </c>
      <c r="D25" s="5" t="s">
        <v>1</v>
      </c>
      <c r="E25" s="30"/>
      <c r="F25" s="31"/>
      <c r="G25" s="31"/>
    </row>
    <row r="26" spans="1:7" ht="14.25" customHeight="1" x14ac:dyDescent="0.2">
      <c r="A26" s="56" t="s">
        <v>21</v>
      </c>
      <c r="B26" s="25">
        <f>D10</f>
        <v>46276.7</v>
      </c>
      <c r="C26" s="26">
        <f>0.59*150</f>
        <v>88.5</v>
      </c>
      <c r="D26" s="41">
        <f>B26*C26</f>
        <v>4095487.9499999997</v>
      </c>
      <c r="E26" s="30"/>
      <c r="F26" s="31"/>
      <c r="G26" s="31"/>
    </row>
    <row r="27" spans="1:7" ht="14.25" customHeight="1" x14ac:dyDescent="0.2">
      <c r="A27" s="7" t="s">
        <v>0</v>
      </c>
      <c r="B27" s="32"/>
      <c r="C27" s="8"/>
      <c r="D27" s="15">
        <f>D26</f>
        <v>4095487.9499999997</v>
      </c>
      <c r="E27" s="30"/>
      <c r="F27" s="31"/>
      <c r="G27" s="31"/>
    </row>
    <row r="28" spans="1:7" ht="12.75" customHeight="1" x14ac:dyDescent="0.2">
      <c r="A28" s="14"/>
      <c r="B28" s="14"/>
      <c r="C28" s="14"/>
      <c r="D28" s="14"/>
      <c r="E28" s="30"/>
      <c r="F28" s="31"/>
      <c r="G28" s="31"/>
    </row>
    <row r="29" spans="1:7" ht="13.5" thickBot="1" x14ac:dyDescent="0.25">
      <c r="A29" s="48"/>
      <c r="B29" s="49"/>
      <c r="C29" s="18"/>
      <c r="D29" s="19"/>
      <c r="E29" s="6"/>
      <c r="F29" s="18"/>
      <c r="G29" s="19"/>
    </row>
    <row r="30" spans="1:7" ht="14.25" customHeight="1" thickBot="1" x14ac:dyDescent="0.25">
      <c r="A30" s="23"/>
      <c r="B30" s="60" t="s">
        <v>27</v>
      </c>
      <c r="C30" s="61"/>
      <c r="D30" s="62"/>
      <c r="E30" s="6"/>
      <c r="F30" s="18"/>
      <c r="G30" s="19"/>
    </row>
    <row r="31" spans="1:7" ht="27" x14ac:dyDescent="0.2">
      <c r="A31" s="22" t="s">
        <v>8</v>
      </c>
      <c r="B31" s="5" t="s">
        <v>11</v>
      </c>
      <c r="C31" s="5" t="s">
        <v>12</v>
      </c>
      <c r="D31" s="5" t="s">
        <v>1</v>
      </c>
      <c r="E31" s="6"/>
      <c r="F31" s="18"/>
      <c r="G31" s="19"/>
    </row>
    <row r="32" spans="1:7" x14ac:dyDescent="0.2">
      <c r="A32" s="27" t="str">
        <f>A26</f>
        <v>01.04.2025г-05.11.2025 г</v>
      </c>
      <c r="B32" s="25">
        <f>D14</f>
        <v>3930</v>
      </c>
      <c r="C32" s="26">
        <f>0.59*32</f>
        <v>18.88</v>
      </c>
      <c r="D32" s="41">
        <f>B32*C32</f>
        <v>74198.399999999994</v>
      </c>
      <c r="E32" s="6"/>
      <c r="F32" s="18"/>
      <c r="G32" s="19"/>
    </row>
    <row r="33" spans="1:7" x14ac:dyDescent="0.2">
      <c r="A33" s="7" t="s">
        <v>0</v>
      </c>
      <c r="B33" s="32"/>
      <c r="C33" s="8"/>
      <c r="D33" s="15">
        <f>D32</f>
        <v>74198.399999999994</v>
      </c>
      <c r="E33" s="6"/>
      <c r="F33" s="18"/>
      <c r="G33" s="19"/>
    </row>
    <row r="34" spans="1:7" ht="13.5" thickBot="1" x14ac:dyDescent="0.25">
      <c r="A34" s="48"/>
      <c r="B34" s="49"/>
      <c r="C34" s="18"/>
      <c r="D34" s="19"/>
      <c r="E34" s="6"/>
      <c r="F34" s="18"/>
      <c r="G34" s="19"/>
    </row>
    <row r="35" spans="1:7" ht="13.5" thickBot="1" x14ac:dyDescent="0.25">
      <c r="A35" s="23"/>
      <c r="B35" s="60" t="s">
        <v>27</v>
      </c>
      <c r="C35" s="61"/>
      <c r="D35" s="62"/>
      <c r="E35" s="6"/>
      <c r="F35" s="18"/>
      <c r="G35" s="19"/>
    </row>
    <row r="36" spans="1:7" ht="27" x14ac:dyDescent="0.2">
      <c r="A36" s="22" t="s">
        <v>8</v>
      </c>
      <c r="B36" s="5" t="s">
        <v>11</v>
      </c>
      <c r="C36" s="5" t="s">
        <v>12</v>
      </c>
      <c r="D36" s="5" t="s">
        <v>1</v>
      </c>
      <c r="E36" s="6"/>
      <c r="F36" s="18"/>
      <c r="G36" s="19"/>
    </row>
    <row r="37" spans="1:7" x14ac:dyDescent="0.2">
      <c r="A37" s="27" t="str">
        <f>A26</f>
        <v>01.04.2025г-05.11.2025 г</v>
      </c>
      <c r="B37" s="25">
        <f>D18</f>
        <v>2829</v>
      </c>
      <c r="C37" s="26">
        <f>0.59*32</f>
        <v>18.88</v>
      </c>
      <c r="D37" s="41">
        <f>B37*C37</f>
        <v>53411.519999999997</v>
      </c>
      <c r="E37" s="6"/>
      <c r="F37" s="18"/>
      <c r="G37" s="19"/>
    </row>
    <row r="38" spans="1:7" x14ac:dyDescent="0.2">
      <c r="A38" s="7" t="s">
        <v>0</v>
      </c>
      <c r="B38" s="32"/>
      <c r="C38" s="8"/>
      <c r="D38" s="15">
        <f>D37</f>
        <v>53411.519999999997</v>
      </c>
      <c r="E38" s="6"/>
      <c r="F38" s="18"/>
      <c r="G38" s="19"/>
    </row>
    <row r="39" spans="1:7" x14ac:dyDescent="0.2">
      <c r="B39" s="3"/>
      <c r="D39" s="13"/>
      <c r="G39" s="6"/>
    </row>
    <row r="40" spans="1:7" ht="18" customHeight="1" x14ac:dyDescent="0.2">
      <c r="A40" s="59" t="s">
        <v>15</v>
      </c>
      <c r="B40" s="59"/>
      <c r="C40" s="59"/>
      <c r="D40" s="59"/>
      <c r="E40" s="59"/>
      <c r="F40" s="45"/>
      <c r="G40" s="38"/>
    </row>
    <row r="41" spans="1:7" ht="27" customHeight="1" x14ac:dyDescent="0.2">
      <c r="A41" s="71" t="s">
        <v>28</v>
      </c>
      <c r="B41" s="71"/>
      <c r="C41" s="71"/>
      <c r="D41" s="71"/>
      <c r="E41" s="43"/>
      <c r="F41" s="43"/>
      <c r="G41" s="38"/>
    </row>
    <row r="42" spans="1:7" ht="17.25" customHeight="1" x14ac:dyDescent="0.2">
      <c r="A42" s="42" t="s">
        <v>16</v>
      </c>
      <c r="C42" s="28"/>
      <c r="D42" s="42">
        <f>27579+3559</f>
        <v>31138</v>
      </c>
      <c r="E42" s="40" t="s">
        <v>9</v>
      </c>
      <c r="F42" s="17"/>
      <c r="G42" s="17"/>
    </row>
    <row r="43" spans="1:7" ht="14.25" customHeight="1" thickBot="1" x14ac:dyDescent="0.25">
      <c r="A43" s="10" t="s">
        <v>17</v>
      </c>
      <c r="B43" s="12"/>
      <c r="C43" s="28"/>
      <c r="D43" s="42">
        <v>2</v>
      </c>
      <c r="E43" s="34"/>
      <c r="F43" s="35"/>
      <c r="G43" s="36"/>
    </row>
    <row r="44" spans="1:7" ht="14.25" customHeight="1" x14ac:dyDescent="0.2">
      <c r="A44" s="65" t="s">
        <v>7</v>
      </c>
      <c r="B44" s="67" t="s">
        <v>29</v>
      </c>
      <c r="C44" s="68"/>
      <c r="D44" s="69"/>
      <c r="E44" s="34"/>
      <c r="F44" s="20"/>
      <c r="G44" s="21"/>
    </row>
    <row r="45" spans="1:7" ht="27" x14ac:dyDescent="0.2">
      <c r="A45" s="66"/>
      <c r="B45" s="5" t="s">
        <v>13</v>
      </c>
      <c r="C45" s="5" t="s">
        <v>14</v>
      </c>
      <c r="D45" s="5" t="s">
        <v>1</v>
      </c>
      <c r="E45" s="13"/>
      <c r="G45" s="13"/>
    </row>
    <row r="46" spans="1:7" ht="15" customHeight="1" x14ac:dyDescent="0.2">
      <c r="A46" s="27" t="str">
        <f>A32</f>
        <v>01.04.2025г-05.11.2025 г</v>
      </c>
      <c r="B46" s="46">
        <f>D42</f>
        <v>31138</v>
      </c>
      <c r="C46" s="46">
        <f>2*0.59*4</f>
        <v>4.72</v>
      </c>
      <c r="D46" s="41">
        <f>B46*C46</f>
        <v>146971.35999999999</v>
      </c>
      <c r="F46" s="3"/>
      <c r="G46" s="3"/>
    </row>
    <row r="47" spans="1:7" x14ac:dyDescent="0.2">
      <c r="A47" s="37" t="s">
        <v>0</v>
      </c>
      <c r="B47" s="33"/>
      <c r="C47" s="11"/>
      <c r="D47" s="16">
        <f>SUM(D46:D46)</f>
        <v>146971.35999999999</v>
      </c>
    </row>
    <row r="48" spans="1:7" x14ac:dyDescent="0.2">
      <c r="A48" s="3"/>
      <c r="B48" s="20"/>
      <c r="C48" s="20"/>
      <c r="D48" s="21"/>
    </row>
    <row r="49" spans="1:7" x14ac:dyDescent="0.2">
      <c r="A49" s="3"/>
      <c r="B49" s="20"/>
      <c r="C49" s="20"/>
      <c r="D49" s="21"/>
    </row>
    <row r="50" spans="1:7" x14ac:dyDescent="0.2">
      <c r="A50" s="64" t="s">
        <v>5</v>
      </c>
      <c r="B50" s="64"/>
      <c r="C50" s="64"/>
      <c r="D50" s="13">
        <f>D27+D33+D38+D47</f>
        <v>4370069.2299999995</v>
      </c>
      <c r="E50" s="2" t="s">
        <v>3</v>
      </c>
    </row>
    <row r="51" spans="1:7" x14ac:dyDescent="0.2">
      <c r="A51" s="3"/>
      <c r="B51" s="3"/>
      <c r="C51" s="3"/>
      <c r="D51" s="3"/>
    </row>
    <row r="52" spans="1:7" ht="13.5" x14ac:dyDescent="0.25">
      <c r="A52" s="4"/>
      <c r="B52" s="9"/>
      <c r="D52" s="50"/>
    </row>
    <row r="57" spans="1:7" x14ac:dyDescent="0.2">
      <c r="G57" s="50"/>
    </row>
  </sheetData>
  <mergeCells count="18">
    <mergeCell ref="A50:C50"/>
    <mergeCell ref="A44:A45"/>
    <mergeCell ref="B44:D44"/>
    <mergeCell ref="A9:E9"/>
    <mergeCell ref="A41:D41"/>
    <mergeCell ref="A40:E40"/>
    <mergeCell ref="A14:C16"/>
    <mergeCell ref="D14:D16"/>
    <mergeCell ref="B30:D30"/>
    <mergeCell ref="A21:B21"/>
    <mergeCell ref="A22:C22"/>
    <mergeCell ref="A10:C12"/>
    <mergeCell ref="D10:D12"/>
    <mergeCell ref="A18:C20"/>
    <mergeCell ref="D18:D20"/>
    <mergeCell ref="B35:D35"/>
    <mergeCell ref="D5:E5"/>
    <mergeCell ref="B24:D24"/>
  </mergeCells>
  <phoneticPr fontId="5" type="noConversion"/>
  <pageMargins left="0.78740157480314965" right="0.19685039370078741" top="0.43307086614173229" bottom="0.39370078740157483" header="0.31496062992125984" footer="0.2362204724409449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весна, лето, осень-2021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2018-11-06T00:57:29Z</cp:lastPrinted>
  <dcterms:created xsi:type="dcterms:W3CDTF">2006-09-28T05:33:49Z</dcterms:created>
  <dcterms:modified xsi:type="dcterms:W3CDTF">2025-03-03T07:56:24Z</dcterms:modified>
</cp:coreProperties>
</file>